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N15" i="31" l="1"/>
  <c r="I15" i="31" l="1"/>
  <c r="U19" i="28"/>
  <c r="P15" i="31" l="1"/>
  <c r="U20" i="28" l="1"/>
  <c r="U21" i="28" l="1"/>
  <c r="N14" i="30" l="1"/>
  <c r="U22" i="28" l="1"/>
  <c r="M15" i="30" l="1"/>
  <c r="J15" i="31" s="1"/>
  <c r="G15" i="31" l="1"/>
  <c r="H15" i="31" s="1"/>
  <c r="K15" i="31" l="1"/>
  <c r="M15" i="31" s="1"/>
  <c r="O15" i="31"/>
</calcChain>
</file>

<file path=xl/sharedStrings.xml><?xml version="1.0" encoding="utf-8"?>
<sst xmlns="http://schemas.openxmlformats.org/spreadsheetml/2006/main" count="193" uniqueCount="102">
  <si>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</si>
  <si>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</si>
  <si>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</si>
  <si>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</si>
  <si>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</si>
  <si>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</si>
  <si>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</si>
  <si>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</si>
  <si>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</si>
  <si>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</si>
  <si>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</si>
  <si>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</si>
  <si>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</si>
  <si>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</si>
  <si>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</si>
  <si>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</si>
  <si>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</si>
  <si>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</si>
  <si>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</si>
  <si>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</si>
  <si>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</si>
  <si>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</si>
  <si>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</si>
  <si>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</si>
  <si>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</si>
  <si>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</si>
  <si>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</si>
  <si>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</si>
  <si>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</si>
  <si>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</si>
  <si>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</si>
  <si>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</si>
  <si>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</si>
  <si>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</si>
  <si>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</si>
  <si>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</si>
  <si>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</si>
  <si>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</si>
  <si>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</si>
  <si>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</si>
  <si>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</si>
  <si>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</si>
  <si>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</si>
  <si>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</si>
  <si>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</si>
  <si>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</si>
  <si>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</si>
  <si>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</si>
  <si>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</si>
  <si>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</si>
  <si>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</si>
  <si>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</si>
  <si>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</si>
  <si>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</si>
  <si>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</si>
  <si>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</si>
  <si>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</si>
  <si>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</si>
  <si>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</si>
  <si>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</si>
  <si>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</si>
  <si>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</si>
  <si>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</si>
  <si>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</si>
  <si>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</si>
  <si>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</si>
  <si>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</si>
  <si>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</si>
  <si>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</si>
  <si>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</si>
  <si>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</si>
  <si>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</si>
  <si>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</si>
  <si>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</si>
  <si>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</si>
  <si>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</si>
  <si>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</si>
  <si>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</si>
  <si>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</si>
  <si>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</si>
  <si>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</si>
  <si>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</si>
  <si>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</si>
  <si>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</si>
  <si>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</si>
  <si>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</si>
  <si>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</si>
  <si>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</si>
  <si>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</si>
  <si>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</si>
  <si>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</si>
  <si>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Стойки опор: СВ 95-3</t>
  </si>
  <si>
    <t>Л3-01-1..4</t>
  </si>
  <si>
    <t>П3-01</t>
  </si>
  <si>
    <t>ВЛ-0,4кВ</t>
  </si>
  <si>
    <t xml:space="preserve">Провод СИП-2 3х50+1х54,6-0,6/1 мм2 </t>
  </si>
  <si>
    <t>Л7-21-1..4</t>
  </si>
  <si>
    <t>Год раскрытия информации: 2026 год</t>
  </si>
  <si>
    <t>2026</t>
  </si>
  <si>
    <t>Электроснабжение ЭПУ потребителей в соответствии с договором на ТП № 1-34-25-0550 г.Геленджик</t>
  </si>
  <si>
    <t>P_Гж_25_ЛК15_017390</t>
  </si>
  <si>
    <t>0,046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</si>
</sst>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A3" zoomScale="85" zoomScaleNormal="70" zoomScaleSheetLayoutView="85" workbookViewId="0">
      <selection activeCell="E19" sqref="E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6" t="s">
        <v>87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07" t="s">
        <v>88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2:34" s="26" customFormat="1" ht="21" x14ac:dyDescent="0.3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</row>
    <row r="9" spans="2:34" ht="20.25" x14ac:dyDescent="0.3">
      <c r="B9" s="108" t="s">
        <v>89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9" t="s">
        <v>90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08" t="s">
        <v>97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4" t="s">
        <v>21</v>
      </c>
      <c r="C16" s="114" t="s">
        <v>11</v>
      </c>
      <c r="D16" s="114" t="s">
        <v>10</v>
      </c>
      <c r="E16" s="114" t="s">
        <v>15</v>
      </c>
      <c r="F16" s="115" t="s">
        <v>18</v>
      </c>
      <c r="G16" s="112" t="s">
        <v>47</v>
      </c>
      <c r="H16" s="119" t="s">
        <v>39</v>
      </c>
      <c r="I16" s="120" t="s">
        <v>38</v>
      </c>
      <c r="J16" s="116" t="s">
        <v>9</v>
      </c>
      <c r="K16" s="117"/>
      <c r="L16" s="117"/>
      <c r="M16" s="118"/>
      <c r="N16" s="117"/>
      <c r="O16" s="111" t="s">
        <v>4</v>
      </c>
      <c r="P16" s="111"/>
      <c r="Q16" s="111"/>
      <c r="R16" s="111"/>
      <c r="S16" s="111"/>
      <c r="T16" s="111"/>
      <c r="U16" s="111"/>
      <c r="V16" s="111" t="s">
        <v>14</v>
      </c>
    </row>
    <row r="17" spans="1:22" s="17" customFormat="1" ht="78.75" x14ac:dyDescent="0.25">
      <c r="A17" s="8"/>
      <c r="B17" s="113"/>
      <c r="C17" s="113"/>
      <c r="D17" s="113"/>
      <c r="E17" s="113"/>
      <c r="F17" s="115"/>
      <c r="G17" s="113"/>
      <c r="H17" s="113"/>
      <c r="I17" s="113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1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1" t="s">
        <v>76</v>
      </c>
      <c r="C19" s="104" t="s">
        <v>99</v>
      </c>
      <c r="D19" s="103" t="s">
        <v>100</v>
      </c>
      <c r="E19" s="100" t="s">
        <v>86</v>
      </c>
      <c r="F19" s="97" t="s">
        <v>94</v>
      </c>
      <c r="G19" s="67" t="s">
        <v>56</v>
      </c>
      <c r="H19" s="67" t="s">
        <v>82</v>
      </c>
      <c r="I19" s="67" t="s">
        <v>98</v>
      </c>
      <c r="J19" s="22" t="s">
        <v>81</v>
      </c>
      <c r="K19" s="97" t="s">
        <v>91</v>
      </c>
      <c r="L19" s="65"/>
      <c r="M19" s="65"/>
      <c r="N19" s="89" t="s">
        <v>57</v>
      </c>
      <c r="O19" s="66" t="s">
        <v>56</v>
      </c>
      <c r="P19" s="101" t="s">
        <v>101</v>
      </c>
      <c r="Q19" s="89" t="s">
        <v>77</v>
      </c>
      <c r="R19" s="99" t="s">
        <v>92</v>
      </c>
      <c r="S19" s="69">
        <v>949.02</v>
      </c>
      <c r="T19" s="69">
        <v>1.1599999999999999</v>
      </c>
      <c r="U19" s="69">
        <f>O19*P19*S19*T19*2.99</f>
        <v>151.41272452800001</v>
      </c>
      <c r="V19" s="25" t="s">
        <v>7</v>
      </c>
    </row>
    <row r="20" spans="1:22" s="8" customFormat="1" ht="63.75" customHeight="1" x14ac:dyDescent="0.25">
      <c r="B20" s="91" t="s">
        <v>76</v>
      </c>
      <c r="C20" s="104" t="s">
        <v>99</v>
      </c>
      <c r="D20" s="103" t="s">
        <v>100</v>
      </c>
      <c r="E20" s="100" t="s">
        <v>79</v>
      </c>
      <c r="F20" s="97" t="s">
        <v>94</v>
      </c>
      <c r="G20" s="65" t="s">
        <v>56</v>
      </c>
      <c r="H20" s="67" t="s">
        <v>82</v>
      </c>
      <c r="I20" s="67" t="s">
        <v>98</v>
      </c>
      <c r="J20" s="22" t="s">
        <v>81</v>
      </c>
      <c r="K20" s="97" t="s">
        <v>95</v>
      </c>
      <c r="L20" s="65"/>
      <c r="M20" s="65"/>
      <c r="N20" s="89" t="s">
        <v>57</v>
      </c>
      <c r="O20" s="66" t="s">
        <v>56</v>
      </c>
      <c r="P20" s="101" t="s">
        <v>101</v>
      </c>
      <c r="Q20" s="89" t="s">
        <v>78</v>
      </c>
      <c r="R20" s="99" t="s">
        <v>96</v>
      </c>
      <c r="S20" s="69">
        <v>570.95000000000005</v>
      </c>
      <c r="T20" s="69">
        <v>1.1599999999999999</v>
      </c>
      <c r="U20" s="69">
        <f>O20*P20*S20*T20</f>
        <v>30.465891999999997</v>
      </c>
      <c r="V20" s="25" t="s">
        <v>7</v>
      </c>
    </row>
    <row r="21" spans="1:22" s="8" customFormat="1" ht="45.75" customHeight="1" x14ac:dyDescent="0.25">
      <c r="B21" s="91" t="s">
        <v>76</v>
      </c>
      <c r="C21" s="104" t="s">
        <v>99</v>
      </c>
      <c r="D21" s="103" t="s">
        <v>100</v>
      </c>
      <c r="E21" s="98" t="s">
        <v>58</v>
      </c>
      <c r="F21" s="97" t="s">
        <v>94</v>
      </c>
      <c r="G21" s="67" t="s">
        <v>56</v>
      </c>
      <c r="H21" s="67" t="s">
        <v>82</v>
      </c>
      <c r="I21" s="67" t="s">
        <v>98</v>
      </c>
      <c r="J21" s="22" t="s">
        <v>81</v>
      </c>
      <c r="K21" s="97" t="s">
        <v>95</v>
      </c>
      <c r="L21" s="65"/>
      <c r="M21" s="65"/>
      <c r="N21" s="87" t="s">
        <v>57</v>
      </c>
      <c r="O21" s="66" t="s">
        <v>56</v>
      </c>
      <c r="P21" s="101" t="s">
        <v>56</v>
      </c>
      <c r="Q21" s="86" t="s">
        <v>80</v>
      </c>
      <c r="R21" s="99" t="s">
        <v>93</v>
      </c>
      <c r="S21" s="102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415.90861652800004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1">
    <cfRule type="duplicateValues" dxfId="8" priority="53"/>
    <cfRule type="duplicateValues" dxfId="7" priority="54"/>
  </conditionalFormatting>
  <conditionalFormatting sqref="D19:D21">
    <cfRule type="duplicateValues" dxfId="6" priority="5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topLeftCell="F1" zoomScale="70" zoomScaleNormal="55" zoomScaleSheetLayoutView="70" workbookViewId="0">
      <selection activeCell="D14" sqref="D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1" t="s">
        <v>28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2" t="s">
        <v>89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</row>
    <row r="7" spans="2:48" s="6" customFormat="1" x14ac:dyDescent="0.25">
      <c r="B7" s="109" t="s">
        <v>90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2:48" x14ac:dyDescent="0.25"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</row>
    <row r="9" spans="2:48" ht="18.75" x14ac:dyDescent="0.3">
      <c r="B9" s="122" t="s">
        <v>97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1" t="s">
        <v>76</v>
      </c>
      <c r="C14" s="104" t="s">
        <v>99</v>
      </c>
      <c r="D14" s="103" t="s">
        <v>100</v>
      </c>
      <c r="E14" s="93" t="s">
        <v>84</v>
      </c>
      <c r="F14" s="92" t="s">
        <v>83</v>
      </c>
      <c r="G14" s="88" t="s">
        <v>85</v>
      </c>
      <c r="H14" s="90">
        <v>1</v>
      </c>
      <c r="I14" s="90"/>
      <c r="J14" s="94">
        <v>1</v>
      </c>
      <c r="K14" s="94"/>
      <c r="L14" s="94"/>
      <c r="M14" s="39"/>
      <c r="N14" s="39">
        <f>M14</f>
        <v>0</v>
      </c>
      <c r="O14" s="95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E1" zoomScale="80" zoomScaleNormal="80" zoomScaleSheetLayoutView="70" workbookViewId="0">
      <selection activeCell="O15" sqref="O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0" t="s">
        <v>34</v>
      </c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</row>
    <row r="5" spans="1:45" s="2" customFormat="1" ht="18.75" x14ac:dyDescent="0.25"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</row>
    <row r="6" spans="1:45" s="2" customFormat="1" ht="18.75" x14ac:dyDescent="0.3">
      <c r="B6" s="122" t="s">
        <v>89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</row>
    <row r="7" spans="1:45" s="6" customFormat="1" ht="15.75" x14ac:dyDescent="0.25">
      <c r="B7" s="109" t="s">
        <v>90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</row>
    <row r="8" spans="1:45" s="26" customFormat="1" ht="15.75" x14ac:dyDescent="0.25"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</row>
    <row r="9" spans="1:45" s="26" customFormat="1" ht="18.75" x14ac:dyDescent="0.3">
      <c r="B9" s="122" t="s">
        <v>97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11" t="s">
        <v>21</v>
      </c>
      <c r="C12" s="111" t="s">
        <v>11</v>
      </c>
      <c r="D12" s="111" t="s">
        <v>10</v>
      </c>
      <c r="E12" s="111" t="s">
        <v>51</v>
      </c>
      <c r="F12" s="111" t="s">
        <v>52</v>
      </c>
      <c r="G12" s="111" t="s">
        <v>33</v>
      </c>
      <c r="H12" s="111"/>
      <c r="I12" s="111"/>
      <c r="J12" s="111"/>
      <c r="K12" s="111"/>
      <c r="L12" s="111" t="s">
        <v>54</v>
      </c>
      <c r="M12" s="111" t="s">
        <v>44</v>
      </c>
      <c r="N12" s="123" t="s">
        <v>32</v>
      </c>
      <c r="O12" s="123" t="s">
        <v>45</v>
      </c>
      <c r="P12" s="124" t="s">
        <v>31</v>
      </c>
      <c r="Q12" s="125" t="s">
        <v>69</v>
      </c>
      <c r="R12" s="125" t="s">
        <v>70</v>
      </c>
      <c r="S12" s="125" t="s">
        <v>71</v>
      </c>
      <c r="T12" s="125" t="s">
        <v>72</v>
      </c>
      <c r="U12" s="125" t="s">
        <v>73</v>
      </c>
      <c r="V12" s="125" t="s">
        <v>74</v>
      </c>
      <c r="W12" s="125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11"/>
      <c r="C13" s="111"/>
      <c r="D13" s="111"/>
      <c r="E13" s="111"/>
      <c r="F13" s="111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11"/>
      <c r="M13" s="111"/>
      <c r="N13" s="123"/>
      <c r="O13" s="123"/>
      <c r="P13" s="124"/>
      <c r="Q13" s="125" t="s">
        <v>59</v>
      </c>
      <c r="R13" s="125" t="s">
        <v>59</v>
      </c>
      <c r="S13" s="125" t="s">
        <v>59</v>
      </c>
      <c r="T13" s="125" t="s">
        <v>59</v>
      </c>
      <c r="U13" s="125" t="s">
        <v>59</v>
      </c>
      <c r="V13" s="125" t="s">
        <v>59</v>
      </c>
      <c r="W13" s="125" t="s">
        <v>59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5" t="s">
        <v>62</v>
      </c>
      <c r="R14" s="85" t="s">
        <v>63</v>
      </c>
      <c r="S14" s="85" t="s">
        <v>64</v>
      </c>
      <c r="T14" s="85" t="s">
        <v>65</v>
      </c>
      <c r="U14" s="85" t="s">
        <v>66</v>
      </c>
      <c r="V14" s="85" t="s">
        <v>67</v>
      </c>
      <c r="W14" s="85" t="s">
        <v>68</v>
      </c>
    </row>
    <row r="15" spans="1:45" s="40" customFormat="1" ht="57" customHeight="1" x14ac:dyDescent="0.25">
      <c r="A15" s="41"/>
      <c r="B15" s="91" t="s">
        <v>76</v>
      </c>
      <c r="C15" s="104" t="s">
        <v>99</v>
      </c>
      <c r="D15" s="103" t="s">
        <v>100</v>
      </c>
      <c r="E15" s="71">
        <v>2026</v>
      </c>
      <c r="F15" s="71">
        <v>2026</v>
      </c>
      <c r="G15" s="39">
        <f>'20.1'!U22/1000</f>
        <v>0.41590861652800004</v>
      </c>
      <c r="H15" s="39">
        <f>G15*1.2</f>
        <v>0.49909033983360002</v>
      </c>
      <c r="I15" s="78">
        <f>H15*'20.4'!C14/100*'20.4'!D14/100*'20.4'!E14/100*'20.4'!F14/100</f>
        <v>0.66716453757346106</v>
      </c>
      <c r="J15" s="39">
        <f>'20.2'!M15/1000</f>
        <v>0</v>
      </c>
      <c r="K15" s="39">
        <f>I15+J15</f>
        <v>0.66716453757346106</v>
      </c>
      <c r="L15" s="78"/>
      <c r="M15" s="82">
        <f>K15-L15</f>
        <v>0.66716453757346106</v>
      </c>
      <c r="N15" s="78">
        <f>163556.79*1.22/1000000</f>
        <v>0.19953928379999999</v>
      </c>
      <c r="O15" s="78">
        <f>H15-N15</f>
        <v>0.29955105603359999</v>
      </c>
      <c r="P15" s="78">
        <f>SUM(Q15:W15)</f>
        <v>0</v>
      </c>
      <c r="Q15" s="80">
        <v>0</v>
      </c>
      <c r="R15" s="81">
        <v>0</v>
      </c>
      <c r="S15" s="81">
        <v>0</v>
      </c>
      <c r="T15" s="83"/>
      <c r="U15" s="83">
        <v>0</v>
      </c>
      <c r="V15" s="83">
        <v>0</v>
      </c>
      <c r="W15" s="81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9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4"/>
      <c r="U16" s="84"/>
      <c r="V16" s="84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  <mergeCell ref="M12:M13"/>
    <mergeCell ref="N12:N13"/>
    <mergeCell ref="O12:O13"/>
    <mergeCell ref="C12:C13"/>
    <mergeCell ref="D12:D13"/>
    <mergeCell ref="E12:E13"/>
    <mergeCell ref="F12:F13"/>
    <mergeCell ref="L12:L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tabSelected="1" zoomScale="70" zoomScaleNormal="70" zoomScaleSheetLayoutView="55" workbookViewId="0">
      <selection activeCell="O14" sqref="O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7" t="s">
        <v>89</v>
      </c>
      <c r="C7" s="127"/>
      <c r="D7" s="127"/>
      <c r="E7" s="127"/>
      <c r="F7" s="127"/>
      <c r="G7" s="127"/>
      <c r="H7" s="127"/>
      <c r="I7" s="127"/>
      <c r="J7" s="60"/>
    </row>
    <row r="8" spans="2:12" ht="18.75" x14ac:dyDescent="0.25">
      <c r="B8" s="128" t="s">
        <v>90</v>
      </c>
      <c r="C8" s="128"/>
      <c r="D8" s="128"/>
      <c r="E8" s="128"/>
      <c r="F8" s="128"/>
      <c r="G8" s="128"/>
      <c r="H8" s="128"/>
      <c r="I8" s="128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29" t="s">
        <v>97</v>
      </c>
      <c r="C10" s="129"/>
      <c r="D10" s="129"/>
      <c r="E10" s="129"/>
      <c r="F10" s="129"/>
      <c r="G10" s="129"/>
      <c r="H10" s="129"/>
      <c r="I10" s="129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0" t="s">
        <v>1</v>
      </c>
      <c r="C12" s="130" t="s">
        <v>49</v>
      </c>
      <c r="D12" s="130" t="s">
        <v>59</v>
      </c>
      <c r="E12" s="130" t="s">
        <v>59</v>
      </c>
      <c r="F12" s="130" t="s">
        <v>59</v>
      </c>
      <c r="G12" s="130" t="s">
        <v>59</v>
      </c>
      <c r="H12" s="130" t="s">
        <v>59</v>
      </c>
      <c r="I12" s="130" t="s">
        <v>59</v>
      </c>
      <c r="J12" s="61"/>
      <c r="K12" s="64"/>
      <c r="L12" s="64"/>
    </row>
    <row r="13" spans="2:12" ht="18.75" x14ac:dyDescent="0.25">
      <c r="B13" s="130" t="s">
        <v>59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Яцун Дарья Олеговна</cp:lastModifiedBy>
  <cp:lastPrinted>2022-02-04T17:27:26Z</cp:lastPrinted>
  <dcterms:created xsi:type="dcterms:W3CDTF">2018-08-07T02:20:41Z</dcterms:created>
  <dcterms:modified xsi:type="dcterms:W3CDTF">2026-05-12T13:34:12Z</dcterms:modified>
</cp:coreProperties>
</file>